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STEM 2022-23 Discipline Plans/"/>
    </mc:Choice>
  </mc:AlternateContent>
  <xr:revisionPtr revIDLastSave="2" documentId="8_{67EAA260-8F32-40A5-8A0D-A8B95F5EE780}" xr6:coauthVersionLast="47" xr6:coauthVersionMax="47" xr10:uidLastSave="{5F909415-D3EE-4D93-ADE7-754BC737D44F}"/>
  <bookViews>
    <workbookView xWindow="7110" yWindow="2250" windowWidth="21600" windowHeight="11370" activeTab="4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" i="1" l="1"/>
  <c r="G2" i="4"/>
  <c r="E13" i="4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G7" i="2" l="1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J29" i="3"/>
  <c r="J30" i="3"/>
  <c r="J31" i="3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J37" i="3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J40" i="3"/>
  <c r="J39" i="3"/>
  <c r="J38" i="3"/>
  <c r="J36" i="3"/>
  <c r="J35" i="3"/>
  <c r="J34" i="3"/>
  <c r="J33" i="3"/>
  <c r="J32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J41" i="3"/>
  <c r="J42" i="3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H2" i="4" l="1"/>
</calcChain>
</file>

<file path=xl/sharedStrings.xml><?xml version="1.0" encoding="utf-8"?>
<sst xmlns="http://schemas.openxmlformats.org/spreadsheetml/2006/main" count="149" uniqueCount="66">
  <si>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</si>
  <si>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</si>
  <si>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</si>
  <si>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</si>
  <si>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</si>
  <si>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</si>
  <si>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</si>
  <si>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</si>
  <si>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</si>
  <si>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</si>
  <si>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</si>
  <si>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</si>
  <si>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</si>
  <si>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</si>
  <si>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</si>
  <si>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</si>
  <si>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</si>
  <si>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</si>
  <si>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</si>
  <si>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</si>
  <si>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</si>
  <si>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</si>
  <si>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</si>
  <si>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</si>
  <si>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</si>
  <si>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</si>
  <si>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</si>
  <si>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</si>
  <si>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</si>
  <si>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</si>
  <si>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</si>
  <si>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</si>
  <si>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</si>
  <si>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</si>
  <si>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</si>
  <si>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</si>
  <si>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</si>
  <si>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</si>
  <si>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</si>
  <si>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</si>
  <si>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</si>
  <si>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</si>
  <si>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</si>
  <si>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</si>
  <si>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</si>
  <si>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</si>
  <si>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</si>
  <si>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</si>
  <si>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</si>
  <si>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</si>
  <si>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</si>
  <si>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</si>
  <si>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</si>
  <si>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</si>
  <si>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</si>
  <si>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</si>
  <si>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</si>
  <si>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</si>
  <si>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</si>
  <si>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</si>
  <si>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</si>
  <si>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</si>
  <si>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</si>
  <si>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EVST</t>
  </si>
  <si>
    <t xml:space="preserve">EVST </t>
  </si>
  <si>
    <t xml:space="preserve">EVST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</si>
</sst>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10" activePane="bottomLeft" state="frozen"/>
      <selection activeCell="E3" sqref="E3"/>
      <selection pane="bottomLeft" activeCell="L4" sqref="L4:M4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7" t="str">
        <f>'2022-23 Summary'!C2</f>
        <v>EVST</v>
      </c>
      <c r="H2" s="127"/>
      <c r="I2" s="127"/>
      <c r="J2" s="13">
        <f>'2022-23 Summary'!D2</f>
        <v>0.4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53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50</v>
      </c>
      <c r="I3" s="122"/>
      <c r="J3" s="123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F7" sqref="A7:F7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0" t="str">
        <f>'2022-23 Summary'!C2</f>
        <v>EVST</v>
      </c>
      <c r="G2" s="130"/>
      <c r="H2" s="130"/>
      <c r="I2" s="13">
        <f>'2022-23 Summary'!D2</f>
        <v>0.4</v>
      </c>
      <c r="J2" s="5">
        <f>SUM(J7:J42)</f>
        <v>0.2</v>
      </c>
      <c r="K2" s="6">
        <f>SUM(K7:K42)</f>
        <v>126</v>
      </c>
      <c r="L2" s="7">
        <f>SUM(L7:L42)</f>
        <v>4.2</v>
      </c>
      <c r="M2" s="7">
        <f>K2/J2</f>
        <v>630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50</v>
      </c>
      <c r="H3" s="122"/>
      <c r="I3" s="123"/>
      <c r="J3" s="5">
        <f>'2022-23 Summary'!D2-'Summer 22'!K2-'Fall 22'!J2-'Spring 23'!I2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64</v>
      </c>
      <c r="B7" s="54" t="s">
        <v>65</v>
      </c>
      <c r="C7" s="54">
        <v>45</v>
      </c>
      <c r="D7" s="54">
        <v>42</v>
      </c>
      <c r="E7" s="34">
        <v>42</v>
      </c>
      <c r="F7" s="54">
        <v>1</v>
      </c>
      <c r="G7" s="75">
        <f t="shared" ref="G7:G42" si="0">E7*F7</f>
        <v>42</v>
      </c>
      <c r="H7" s="55">
        <v>3</v>
      </c>
      <c r="I7" s="35">
        <v>3</v>
      </c>
      <c r="J7" s="69">
        <f t="shared" ref="J7" si="1">I7*F7/15</f>
        <v>0.2</v>
      </c>
      <c r="K7" s="70">
        <f t="shared" ref="K7" si="2">(G7*H7)</f>
        <v>126</v>
      </c>
      <c r="L7" s="71">
        <f>K7/30</f>
        <v>4.2</v>
      </c>
      <c r="M7" s="69">
        <f>K7/J7</f>
        <v>630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</row>
    <row r="44" spans="1:14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D20" sqref="D20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0" t="str">
        <f>'2022-23 Summary'!C2</f>
        <v>EVST</v>
      </c>
      <c r="F2" s="130"/>
      <c r="G2" s="130"/>
      <c r="H2" s="13">
        <f>'2022-23 Summary'!D2</f>
        <v>0.4</v>
      </c>
      <c r="I2" s="5">
        <f>SUM(I7:I42)</f>
        <v>0.2</v>
      </c>
      <c r="J2" s="14">
        <f>SUM(J7:J42)</f>
        <v>126</v>
      </c>
      <c r="K2" s="15">
        <f>SUM(K7:K42)</f>
        <v>4.2</v>
      </c>
      <c r="L2" s="15">
        <f>J2/I2</f>
        <v>630</v>
      </c>
    </row>
    <row r="3" spans="1:14" ht="19.5" customHeight="1" x14ac:dyDescent="0.25">
      <c r="A3" s="128"/>
      <c r="B3" s="129"/>
      <c r="C3" s="129"/>
      <c r="D3" s="129"/>
      <c r="E3" s="31"/>
      <c r="F3" s="122" t="s">
        <v>50</v>
      </c>
      <c r="G3" s="122"/>
      <c r="H3" s="123"/>
      <c r="I3" s="5">
        <f>'2022-23 Summary'!D2-'Summer 22'!K2-'Fall 22'!J2-'Spring 23'!I2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4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64</v>
      </c>
      <c r="B7" s="54" t="s">
        <v>65</v>
      </c>
      <c r="C7" s="54">
        <v>45</v>
      </c>
      <c r="D7" s="54">
        <v>42</v>
      </c>
      <c r="E7" s="34">
        <v>1</v>
      </c>
      <c r="F7" s="54">
        <v>42</v>
      </c>
      <c r="G7" s="86">
        <v>3</v>
      </c>
      <c r="H7" s="87">
        <v>3</v>
      </c>
      <c r="I7" s="69">
        <f t="shared" ref="I7" si="0">H7*E7/15</f>
        <v>0.2</v>
      </c>
      <c r="J7" s="70">
        <f t="shared" ref="J7" si="1">(F7*G7)</f>
        <v>126</v>
      </c>
      <c r="K7" s="71">
        <f>J7/30</f>
        <v>4.2</v>
      </c>
      <c r="L7" s="69">
        <f t="shared" ref="L7" si="2">J7/I7</f>
        <v>630</v>
      </c>
      <c r="M7" s="56"/>
    </row>
    <row r="8" spans="1:14" ht="15.75" customHeight="1" x14ac:dyDescent="0.25">
      <c r="A8" s="54"/>
      <c r="B8" s="54"/>
      <c r="C8" s="54"/>
      <c r="D8" s="34"/>
      <c r="E8" s="54"/>
      <c r="F8" s="70"/>
      <c r="G8" s="86"/>
      <c r="H8" s="87"/>
      <c r="I8" s="69">
        <f t="shared" ref="I8:I42" si="3">H8*E8/15</f>
        <v>0</v>
      </c>
      <c r="J8" s="70">
        <f t="shared" ref="J8:J42" si="4">(F8*G8)</f>
        <v>0</v>
      </c>
      <c r="K8" s="71">
        <f t="shared" ref="K8:K42" si="5">J8/30</f>
        <v>0</v>
      </c>
      <c r="L8" s="69" t="e">
        <f t="shared" ref="L8:L42" si="6">J8/I8</f>
        <v>#DIV/0!</v>
      </c>
      <c r="M8" s="56"/>
    </row>
    <row r="9" spans="1:14" ht="15.75" customHeight="1" x14ac:dyDescent="0.25">
      <c r="A9" s="54"/>
      <c r="B9" s="54"/>
      <c r="C9" s="54"/>
      <c r="D9" s="34"/>
      <c r="E9" s="54"/>
      <c r="F9" s="70"/>
      <c r="G9" s="86"/>
      <c r="H9" s="87"/>
      <c r="I9" s="69">
        <f t="shared" si="3"/>
        <v>0</v>
      </c>
      <c r="J9" s="70">
        <f t="shared" si="4"/>
        <v>0</v>
      </c>
      <c r="K9" s="71">
        <f t="shared" si="5"/>
        <v>0</v>
      </c>
      <c r="L9" s="69" t="e">
        <f t="shared" si="6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/>
      <c r="G10" s="86"/>
      <c r="H10" s="86"/>
      <c r="I10" s="69">
        <f t="shared" si="3"/>
        <v>0</v>
      </c>
      <c r="J10" s="70">
        <f t="shared" si="4"/>
        <v>0</v>
      </c>
      <c r="K10" s="71">
        <f t="shared" si="5"/>
        <v>0</v>
      </c>
      <c r="L10" s="69" t="e">
        <f t="shared" si="6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/>
      <c r="G11" s="86"/>
      <c r="H11" s="86"/>
      <c r="I11" s="69">
        <f t="shared" si="3"/>
        <v>0</v>
      </c>
      <c r="J11" s="70">
        <f t="shared" si="4"/>
        <v>0</v>
      </c>
      <c r="K11" s="71">
        <f t="shared" si="5"/>
        <v>0</v>
      </c>
      <c r="L11" s="69" t="e">
        <f t="shared" si="6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/>
      <c r="G12" s="86"/>
      <c r="H12" s="86"/>
      <c r="I12" s="69">
        <f t="shared" si="3"/>
        <v>0</v>
      </c>
      <c r="J12" s="70">
        <f t="shared" si="4"/>
        <v>0</v>
      </c>
      <c r="K12" s="71">
        <f t="shared" si="5"/>
        <v>0</v>
      </c>
      <c r="L12" s="69" t="e">
        <f t="shared" si="6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/>
      <c r="G13" s="86"/>
      <c r="H13" s="86"/>
      <c r="I13" s="69">
        <f t="shared" si="3"/>
        <v>0</v>
      </c>
      <c r="J13" s="70">
        <f t="shared" si="4"/>
        <v>0</v>
      </c>
      <c r="K13" s="71">
        <f t="shared" si="5"/>
        <v>0</v>
      </c>
      <c r="L13" s="69" t="e">
        <f t="shared" si="6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/>
      <c r="G14" s="86"/>
      <c r="H14" s="86"/>
      <c r="I14" s="69">
        <f t="shared" si="3"/>
        <v>0</v>
      </c>
      <c r="J14" s="70">
        <f t="shared" si="4"/>
        <v>0</v>
      </c>
      <c r="K14" s="71">
        <f t="shared" si="5"/>
        <v>0</v>
      </c>
      <c r="L14" s="69" t="e">
        <f t="shared" si="6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/>
      <c r="G15" s="86"/>
      <c r="H15" s="86"/>
      <c r="I15" s="69">
        <f t="shared" si="3"/>
        <v>0</v>
      </c>
      <c r="J15" s="70">
        <f t="shared" si="4"/>
        <v>0</v>
      </c>
      <c r="K15" s="71">
        <f t="shared" si="5"/>
        <v>0</v>
      </c>
      <c r="L15" s="69" t="e">
        <f t="shared" si="6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/>
      <c r="G16" s="86"/>
      <c r="H16" s="86"/>
      <c r="I16" s="69">
        <f t="shared" si="3"/>
        <v>0</v>
      </c>
      <c r="J16" s="70">
        <f t="shared" si="4"/>
        <v>0</v>
      </c>
      <c r="K16" s="71">
        <f t="shared" si="5"/>
        <v>0</v>
      </c>
      <c r="L16" s="69" t="e">
        <f t="shared" si="6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/>
      <c r="G17" s="86"/>
      <c r="H17" s="86"/>
      <c r="I17" s="69">
        <f t="shared" si="3"/>
        <v>0</v>
      </c>
      <c r="J17" s="70">
        <f t="shared" si="4"/>
        <v>0</v>
      </c>
      <c r="K17" s="71">
        <f t="shared" si="5"/>
        <v>0</v>
      </c>
      <c r="L17" s="69" t="e">
        <f t="shared" si="6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/>
      <c r="G18" s="86"/>
      <c r="H18" s="86"/>
      <c r="I18" s="69">
        <f t="shared" si="3"/>
        <v>0</v>
      </c>
      <c r="J18" s="70">
        <f t="shared" si="4"/>
        <v>0</v>
      </c>
      <c r="K18" s="71">
        <f t="shared" si="5"/>
        <v>0</v>
      </c>
      <c r="L18" s="69" t="e">
        <f t="shared" si="6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/>
      <c r="G19" s="86"/>
      <c r="H19" s="86"/>
      <c r="I19" s="69">
        <f t="shared" si="3"/>
        <v>0</v>
      </c>
      <c r="J19" s="70">
        <f t="shared" si="4"/>
        <v>0</v>
      </c>
      <c r="K19" s="71">
        <f t="shared" si="5"/>
        <v>0</v>
      </c>
      <c r="L19" s="69" t="e">
        <f t="shared" si="6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/>
      <c r="G20" s="86"/>
      <c r="H20" s="86"/>
      <c r="I20" s="69">
        <f t="shared" si="3"/>
        <v>0</v>
      </c>
      <c r="J20" s="70">
        <f t="shared" si="4"/>
        <v>0</v>
      </c>
      <c r="K20" s="71">
        <f t="shared" si="5"/>
        <v>0</v>
      </c>
      <c r="L20" s="69" t="e">
        <f t="shared" si="6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/>
      <c r="G21" s="86"/>
      <c r="H21" s="86"/>
      <c r="I21" s="69">
        <f t="shared" si="3"/>
        <v>0</v>
      </c>
      <c r="J21" s="70">
        <f t="shared" si="4"/>
        <v>0</v>
      </c>
      <c r="K21" s="71">
        <f t="shared" si="5"/>
        <v>0</v>
      </c>
      <c r="L21" s="69" t="e">
        <f t="shared" si="6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/>
      <c r="G22" s="86"/>
      <c r="H22" s="86"/>
      <c r="I22" s="69">
        <f t="shared" si="3"/>
        <v>0</v>
      </c>
      <c r="J22" s="70">
        <f t="shared" si="4"/>
        <v>0</v>
      </c>
      <c r="K22" s="71">
        <f t="shared" si="5"/>
        <v>0</v>
      </c>
      <c r="L22" s="69" t="e">
        <f t="shared" si="6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/>
      <c r="G23" s="86"/>
      <c r="H23" s="86"/>
      <c r="I23" s="69">
        <f t="shared" si="3"/>
        <v>0</v>
      </c>
      <c r="J23" s="70">
        <f t="shared" si="4"/>
        <v>0</v>
      </c>
      <c r="K23" s="71">
        <f t="shared" si="5"/>
        <v>0</v>
      </c>
      <c r="L23" s="69" t="e">
        <f t="shared" si="6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/>
      <c r="G24" s="86"/>
      <c r="H24" s="86"/>
      <c r="I24" s="69">
        <f t="shared" si="3"/>
        <v>0</v>
      </c>
      <c r="J24" s="70">
        <f t="shared" si="4"/>
        <v>0</v>
      </c>
      <c r="K24" s="71">
        <f t="shared" si="5"/>
        <v>0</v>
      </c>
      <c r="L24" s="69" t="e">
        <f t="shared" si="6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/>
      <c r="G25" s="86"/>
      <c r="H25" s="86"/>
      <c r="I25" s="69">
        <f t="shared" si="3"/>
        <v>0</v>
      </c>
      <c r="J25" s="70">
        <f t="shared" si="4"/>
        <v>0</v>
      </c>
      <c r="K25" s="71">
        <f t="shared" si="5"/>
        <v>0</v>
      </c>
      <c r="L25" s="69" t="e">
        <f t="shared" si="6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/>
      <c r="G26" s="86"/>
      <c r="H26" s="86"/>
      <c r="I26" s="69">
        <f t="shared" si="3"/>
        <v>0</v>
      </c>
      <c r="J26" s="70">
        <f t="shared" si="4"/>
        <v>0</v>
      </c>
      <c r="K26" s="71">
        <f t="shared" si="5"/>
        <v>0</v>
      </c>
      <c r="L26" s="69" t="e">
        <f t="shared" si="6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/>
      <c r="G27" s="86"/>
      <c r="H27" s="86"/>
      <c r="I27" s="69">
        <f t="shared" si="3"/>
        <v>0</v>
      </c>
      <c r="J27" s="70">
        <f t="shared" si="4"/>
        <v>0</v>
      </c>
      <c r="K27" s="71">
        <f t="shared" si="5"/>
        <v>0</v>
      </c>
      <c r="L27" s="69" t="e">
        <f t="shared" si="6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/>
      <c r="G28" s="86"/>
      <c r="H28" s="86"/>
      <c r="I28" s="69">
        <f t="shared" si="3"/>
        <v>0</v>
      </c>
      <c r="J28" s="70">
        <f t="shared" si="4"/>
        <v>0</v>
      </c>
      <c r="K28" s="71">
        <f t="shared" si="5"/>
        <v>0</v>
      </c>
      <c r="L28" s="69" t="e">
        <f t="shared" si="6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/>
      <c r="G29" s="86"/>
      <c r="H29" s="86"/>
      <c r="I29" s="69">
        <f t="shared" si="3"/>
        <v>0</v>
      </c>
      <c r="J29" s="70">
        <f t="shared" si="4"/>
        <v>0</v>
      </c>
      <c r="K29" s="71">
        <f t="shared" si="5"/>
        <v>0</v>
      </c>
      <c r="L29" s="69" t="e">
        <f t="shared" si="6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/>
      <c r="G30" s="86"/>
      <c r="H30" s="86"/>
      <c r="I30" s="69">
        <f t="shared" si="3"/>
        <v>0</v>
      </c>
      <c r="J30" s="70">
        <f t="shared" si="4"/>
        <v>0</v>
      </c>
      <c r="K30" s="71">
        <f t="shared" si="5"/>
        <v>0</v>
      </c>
      <c r="L30" s="69" t="e">
        <f t="shared" si="6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/>
      <c r="G31" s="86"/>
      <c r="H31" s="86"/>
      <c r="I31" s="69">
        <f t="shared" si="3"/>
        <v>0</v>
      </c>
      <c r="J31" s="70">
        <f t="shared" si="4"/>
        <v>0</v>
      </c>
      <c r="K31" s="71">
        <f t="shared" si="5"/>
        <v>0</v>
      </c>
      <c r="L31" s="69" t="e">
        <f t="shared" si="6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/>
      <c r="G32" s="86"/>
      <c r="H32" s="86"/>
      <c r="I32" s="69">
        <f t="shared" si="3"/>
        <v>0</v>
      </c>
      <c r="J32" s="70">
        <f t="shared" si="4"/>
        <v>0</v>
      </c>
      <c r="K32" s="71">
        <f t="shared" si="5"/>
        <v>0</v>
      </c>
      <c r="L32" s="69" t="e">
        <f t="shared" si="6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/>
      <c r="G33" s="86"/>
      <c r="H33" s="86"/>
      <c r="I33" s="69">
        <f t="shared" si="3"/>
        <v>0</v>
      </c>
      <c r="J33" s="70">
        <f t="shared" si="4"/>
        <v>0</v>
      </c>
      <c r="K33" s="71">
        <f t="shared" si="5"/>
        <v>0</v>
      </c>
      <c r="L33" s="69" t="e">
        <f t="shared" si="6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/>
      <c r="G34" s="86"/>
      <c r="H34" s="86"/>
      <c r="I34" s="69">
        <f t="shared" si="3"/>
        <v>0</v>
      </c>
      <c r="J34" s="70">
        <f t="shared" si="4"/>
        <v>0</v>
      </c>
      <c r="K34" s="71">
        <f t="shared" si="5"/>
        <v>0</v>
      </c>
      <c r="L34" s="69" t="e">
        <f t="shared" si="6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/>
      <c r="G35" s="86"/>
      <c r="H35" s="86"/>
      <c r="I35" s="69">
        <f t="shared" si="3"/>
        <v>0</v>
      </c>
      <c r="J35" s="70">
        <f t="shared" si="4"/>
        <v>0</v>
      </c>
      <c r="K35" s="71">
        <f t="shared" si="5"/>
        <v>0</v>
      </c>
      <c r="L35" s="69" t="e">
        <f t="shared" si="6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/>
      <c r="G36" s="86"/>
      <c r="H36" s="86"/>
      <c r="I36" s="69">
        <f t="shared" si="3"/>
        <v>0</v>
      </c>
      <c r="J36" s="70">
        <f t="shared" si="4"/>
        <v>0</v>
      </c>
      <c r="K36" s="71">
        <f t="shared" si="5"/>
        <v>0</v>
      </c>
      <c r="L36" s="69" t="e">
        <f t="shared" si="6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/>
      <c r="G37" s="86"/>
      <c r="H37" s="86"/>
      <c r="I37" s="69">
        <f t="shared" si="3"/>
        <v>0</v>
      </c>
      <c r="J37" s="70">
        <f t="shared" si="4"/>
        <v>0</v>
      </c>
      <c r="K37" s="71">
        <f t="shared" si="5"/>
        <v>0</v>
      </c>
      <c r="L37" s="69" t="e">
        <f t="shared" si="6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/>
      <c r="G38" s="86"/>
      <c r="H38" s="86"/>
      <c r="I38" s="69">
        <f t="shared" si="3"/>
        <v>0</v>
      </c>
      <c r="J38" s="70">
        <f t="shared" si="4"/>
        <v>0</v>
      </c>
      <c r="K38" s="71">
        <f t="shared" si="5"/>
        <v>0</v>
      </c>
      <c r="L38" s="69" t="e">
        <f t="shared" si="6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/>
      <c r="G39" s="86"/>
      <c r="H39" s="86"/>
      <c r="I39" s="69">
        <f t="shared" si="3"/>
        <v>0</v>
      </c>
      <c r="J39" s="70">
        <f t="shared" si="4"/>
        <v>0</v>
      </c>
      <c r="K39" s="71">
        <f t="shared" si="5"/>
        <v>0</v>
      </c>
      <c r="L39" s="69" t="e">
        <f t="shared" si="6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/>
      <c r="G40" s="86"/>
      <c r="H40" s="86"/>
      <c r="I40" s="69">
        <f t="shared" si="3"/>
        <v>0</v>
      </c>
      <c r="J40" s="70">
        <f t="shared" si="4"/>
        <v>0</v>
      </c>
      <c r="K40" s="71">
        <f t="shared" si="5"/>
        <v>0</v>
      </c>
      <c r="L40" s="69" t="e">
        <f t="shared" si="6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/>
      <c r="G41" s="86"/>
      <c r="H41" s="86"/>
      <c r="I41" s="69">
        <f t="shared" si="3"/>
        <v>0</v>
      </c>
      <c r="J41" s="70">
        <f t="shared" si="4"/>
        <v>0</v>
      </c>
      <c r="K41" s="71">
        <f t="shared" si="5"/>
        <v>0</v>
      </c>
      <c r="L41" s="69" t="e">
        <f t="shared" si="6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/>
      <c r="G42" s="86"/>
      <c r="H42" s="86"/>
      <c r="I42" s="69">
        <f t="shared" si="3"/>
        <v>0</v>
      </c>
      <c r="J42" s="70">
        <f t="shared" si="4"/>
        <v>0</v>
      </c>
      <c r="K42" s="71">
        <f t="shared" si="5"/>
        <v>0</v>
      </c>
      <c r="L42" s="69" t="e">
        <f t="shared" si="6"/>
        <v>#DIV/0!</v>
      </c>
      <c r="M42" s="56"/>
    </row>
    <row r="43" spans="1:13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3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31"/>
    </row>
    <row r="45" spans="1:13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3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zoomScale="120" zoomScaleNormal="120" workbookViewId="0">
      <selection activeCell="I5" sqref="I5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0.4</v>
      </c>
      <c r="E2" s="5">
        <f>SUM('Summer 22'!K2,'Fall 22'!J2,'Spring 23'!I2)</f>
        <v>0.4</v>
      </c>
      <c r="F2" s="5">
        <f>SUM('Summer 22'!L2,'Fall 22'!K2,'Spring 23'!J2)</f>
        <v>252</v>
      </c>
      <c r="G2" s="5">
        <f>SUM('Summer 22'!M2,'Fall 22'!L2,'Spring 23'!K2)</f>
        <v>8.4</v>
      </c>
      <c r="H2" s="7">
        <f>F2/E2</f>
        <v>630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0.4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/>
      <c r="F7" s="110">
        <v>0.2</v>
      </c>
    </row>
    <row r="8" spans="1:14" x14ac:dyDescent="0.25">
      <c r="D8" s="102" t="s">
        <v>12</v>
      </c>
      <c r="E8" s="110"/>
      <c r="F8" s="110">
        <v>3.4</v>
      </c>
    </row>
    <row r="9" spans="1:14" x14ac:dyDescent="0.25">
      <c r="D9" s="102" t="s">
        <v>35</v>
      </c>
      <c r="E9" s="110"/>
      <c r="F9" s="110">
        <v>525</v>
      </c>
    </row>
    <row r="11" spans="1:14" x14ac:dyDescent="0.25">
      <c r="C11"/>
      <c r="D11"/>
      <c r="E11" s="135" t="s">
        <v>48</v>
      </c>
      <c r="F11" s="135"/>
      <c r="G11" s="135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0.40000000000000008</v>
      </c>
      <c r="F13" s="106">
        <f>AVERAGE(E20:G20)</f>
        <v>585.00262499999997</v>
      </c>
      <c r="G13" s="106">
        <f>AVERAGE(E19:G19)</f>
        <v>7.5999999999999988</v>
      </c>
    </row>
    <row r="16" spans="1:14" x14ac:dyDescent="0.25">
      <c r="E16" s="135" t="s">
        <v>49</v>
      </c>
      <c r="F16" s="135"/>
      <c r="G16" s="135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0.4</v>
      </c>
      <c r="F18" s="111">
        <v>0.4</v>
      </c>
      <c r="G18" s="112">
        <v>0.4</v>
      </c>
    </row>
    <row r="19" spans="4:7" x14ac:dyDescent="0.25">
      <c r="D19" s="102" t="s">
        <v>12</v>
      </c>
      <c r="E19" s="111">
        <v>6.6</v>
      </c>
      <c r="F19" s="111">
        <v>8.1</v>
      </c>
      <c r="G19" s="112">
        <v>8.1</v>
      </c>
    </row>
    <row r="20" spans="4:7" x14ac:dyDescent="0.25">
      <c r="D20" s="102" t="s">
        <v>35</v>
      </c>
      <c r="E20" s="111">
        <v>502.5</v>
      </c>
      <c r="F20" s="111">
        <v>630.00787500000001</v>
      </c>
      <c r="G20" s="112">
        <v>622.5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7" t="str">
        <f>'2022-23 Summary'!C2</f>
        <v>EVST</v>
      </c>
      <c r="H2" s="147"/>
      <c r="I2" s="147"/>
      <c r="J2" s="13">
        <f>'2022-23 Summary'!D2</f>
        <v>0.4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22" t="s">
        <v>50</v>
      </c>
      <c r="I3" s="122"/>
      <c r="J3" s="123"/>
      <c r="K3" s="5">
        <f>'2022-23 Summary'!D2-'Proposed Additions'!K2-'Fall 22'!J2-'Spring 23'!I2-'Summer 22'!K2</f>
        <v>0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tmo81@yahoo.com</cp:lastModifiedBy>
  <cp:lastPrinted>2019-10-25T00:53:05Z</cp:lastPrinted>
  <dcterms:created xsi:type="dcterms:W3CDTF">2013-10-25T01:46:28Z</dcterms:created>
  <dcterms:modified xsi:type="dcterms:W3CDTF">2022-01-27T12:57:37Z</dcterms:modified>
</cp:coreProperties>
</file>